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b_skola_zaloha_26_09_2023\IROP_new_2023_2024\realizácia VO\Interiérový nábytok\"/>
    </mc:Choice>
  </mc:AlternateContent>
  <xr:revisionPtr revIDLastSave="0" documentId="13_ncr:1_{50803629-081D-4261-A0DE-358653A178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oličk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" l="1"/>
  <c r="E47" i="1"/>
  <c r="E44" i="1"/>
  <c r="E35" i="1"/>
  <c r="D35" i="1"/>
  <c r="D44" i="1"/>
</calcChain>
</file>

<file path=xl/sharedStrings.xml><?xml version="1.0" encoding="utf-8"?>
<sst xmlns="http://schemas.openxmlformats.org/spreadsheetml/2006/main" count="67" uniqueCount="56">
  <si>
    <t>Pokyny pre predkladateľa cenovej ponuky:</t>
  </si>
  <si>
    <t>Doplniť žltou vyznačené bunky</t>
  </si>
  <si>
    <t>Predkladateľ ponuky:</t>
  </si>
  <si>
    <t>Obchodné meno:</t>
  </si>
  <si>
    <t>Sídlo:</t>
  </si>
  <si>
    <t xml:space="preserve">Ponuku vypracoval: </t>
  </si>
  <si>
    <t>Tel.:</t>
  </si>
  <si>
    <t>Mail:</t>
  </si>
  <si>
    <t>Hodnota parametra pre ponúkané zariadenie</t>
  </si>
  <si>
    <t>Technická špecifikácia</t>
  </si>
  <si>
    <t xml:space="preserve">počet kusov </t>
  </si>
  <si>
    <t>V</t>
  </si>
  <si>
    <t>Cena za 1 ks v € bez DPH</t>
  </si>
  <si>
    <t xml:space="preserve"> Cena celkom v € bez DPH </t>
  </si>
  <si>
    <t xml:space="preserve">Celková cena zákazky             v € bez DPH </t>
  </si>
  <si>
    <t xml:space="preserve">Stredná priemyselná škola elektrotechnická, Komenského 44, 040 01 Košice </t>
  </si>
  <si>
    <t>Položkový rozpočet na vyplnenie pre určenie PHZ</t>
  </si>
  <si>
    <t>IČO:</t>
  </si>
  <si>
    <t>LOGICKÝ CELOK č. 2</t>
  </si>
  <si>
    <t xml:space="preserve">                                                                      dňa:</t>
  </si>
  <si>
    <t>pečiatka, podpis</t>
  </si>
  <si>
    <t xml:space="preserve"> Cena celkom v € s DPH </t>
  </si>
  <si>
    <t>LOGICKÝ CELOK č. 1</t>
  </si>
  <si>
    <t>Dielenská stolička</t>
  </si>
  <si>
    <t>Polyuretanový sedák s priemerom 32 cm, plynový piest. Kolieska, možnosť zvýšeného sedenia s kruhovou oporou pre nohy. Kríž chróm.</t>
  </si>
  <si>
    <t>;</t>
  </si>
  <si>
    <t>Konferenčná stolička</t>
  </si>
  <si>
    <t>80 cm</t>
  </si>
  <si>
    <t>Hodnota parametra</t>
  </si>
  <si>
    <t>47 cm</t>
  </si>
  <si>
    <t>Výška sedu stoličky (cm)</t>
  </si>
  <si>
    <t>53 cm</t>
  </si>
  <si>
    <t>Celková šírka stoličky (cm)</t>
  </si>
  <si>
    <t>áno</t>
  </si>
  <si>
    <r>
      <rPr>
        <b/>
        <sz val="10"/>
        <color rgb="FF000000"/>
        <rFont val="Calibri"/>
        <family val="2"/>
        <charset val="238"/>
      </rPr>
      <t xml:space="preserve">KOSTRA STOLIČKY: </t>
    </r>
    <r>
      <rPr>
        <sz val="10"/>
        <color rgb="FF000000"/>
        <rFont val="Calibri"/>
        <family val="2"/>
        <charset val="238"/>
      </rPr>
      <t>Kvalitná kovová konštrukcia o hrúbke min. 1,2 mm s povrchovou úpravou vo farbe čierna, 4 nohy na konci s gumovými ochrannými záslepkami</t>
    </r>
  </si>
  <si>
    <r>
      <rPr>
        <b/>
        <sz val="10"/>
        <color rgb="FF000000"/>
        <rFont val="Calibri"/>
        <family val="2"/>
        <charset val="238"/>
      </rPr>
      <t xml:space="preserve">SEDADLO: </t>
    </r>
    <r>
      <rPr>
        <sz val="10"/>
        <color rgb="FF000000"/>
        <rFont val="Calibri"/>
        <family val="2"/>
        <charset val="238"/>
      </rPr>
      <t>čalúnené (materiál: BONDAI, BOMBAY, FORTIS) - farba: 8010 antracit,</t>
    </r>
  </si>
  <si>
    <r>
      <rPr>
        <b/>
        <sz val="10"/>
        <color rgb="FF000000"/>
        <rFont val="Calibri"/>
        <family val="2"/>
        <charset val="238"/>
      </rPr>
      <t>OPERADLO:</t>
    </r>
    <r>
      <rPr>
        <sz val="10"/>
        <color rgb="FF000000"/>
        <rFont val="Calibri"/>
        <family val="2"/>
        <charset val="238"/>
      </rPr>
      <t xml:space="preserve"> Kvalitný, odolný a umývateľný ergonomicky tvarovateľný perforovaný plast., farba čierna</t>
    </r>
  </si>
  <si>
    <t>48 cm</t>
  </si>
  <si>
    <t>Šírka sedadla (cm)</t>
  </si>
  <si>
    <t>45 cm</t>
  </si>
  <si>
    <t>Hĺbka sedu (cm)</t>
  </si>
  <si>
    <t>Celková výška stoličky (cm)</t>
  </si>
  <si>
    <t>Nosnosť</t>
  </si>
  <si>
    <t>min. 130 kg</t>
  </si>
  <si>
    <t>Záruka</t>
  </si>
  <si>
    <t>min. 2 roky</t>
  </si>
  <si>
    <t>43,5 - 56 cm</t>
  </si>
  <si>
    <t>výška sedenia:</t>
  </si>
  <si>
    <t>57 - 82,5 cm</t>
  </si>
  <si>
    <t>s oporou pre nohy</t>
  </si>
  <si>
    <t>Opis predmetu zákazky</t>
  </si>
  <si>
    <t>DIČ:</t>
  </si>
  <si>
    <t>IČ DPH:</t>
  </si>
  <si>
    <t>Interiérové vybavenie pre SPŠe Košice časť. 5 -  Štoličky</t>
  </si>
  <si>
    <t>stohovateľná stolička (stohovateľnosť min. 10 stoličiek), bez opierok, bez príslušenstva</t>
  </si>
  <si>
    <t>Celková cena za predmet zákazky časť: 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</si>
</sst>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7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rgb="FFFFCCFF"/>
      </patternFill>
    </fill>
    <fill>
      <patternFill patternType="solid">
        <fgColor theme="5" tint="0.59999389629810485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4" fillId="0" borderId="0"/>
    <xf numFmtId="0" fontId="2" fillId="0" borderId="0"/>
    <xf numFmtId="44" fontId="17" fillId="0" borderId="0" applyFont="0" applyFill="0" applyBorder="0" applyAlignment="0" applyProtection="0"/>
    <xf numFmtId="0" fontId="10" fillId="0" borderId="0"/>
    <xf numFmtId="0" fontId="1" fillId="0" borderId="0"/>
    <xf numFmtId="44" fontId="10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4" fontId="9" fillId="0" borderId="0" xfId="3" applyFont="1" applyBorder="1" applyAlignment="1">
      <alignment wrapText="1"/>
    </xf>
    <xf numFmtId="0" fontId="10" fillId="0" borderId="0" xfId="4"/>
    <xf numFmtId="0" fontId="10" fillId="0" borderId="4" xfId="4" applyBorder="1"/>
    <xf numFmtId="0" fontId="16" fillId="0" borderId="1" xfId="4" applyFont="1" applyBorder="1" applyAlignment="1">
      <alignment horizontal="left"/>
    </xf>
    <xf numFmtId="0" fontId="16" fillId="3" borderId="1" xfId="4" applyFont="1" applyFill="1" applyBorder="1"/>
    <xf numFmtId="0" fontId="16" fillId="0" borderId="0" xfId="4" applyFont="1"/>
    <xf numFmtId="0" fontId="8" fillId="0" borderId="0" xfId="0" applyFont="1" applyAlignment="1">
      <alignment horizontal="center" vertical="center" wrapText="1"/>
    </xf>
    <xf numFmtId="0" fontId="16" fillId="3" borderId="0" xfId="4" applyFont="1" applyFill="1" applyAlignment="1">
      <alignment horizontal="center"/>
    </xf>
    <xf numFmtId="44" fontId="9" fillId="0" borderId="1" xfId="6" applyFont="1" applyBorder="1" applyAlignment="1">
      <alignment wrapText="1"/>
    </xf>
    <xf numFmtId="44" fontId="0" fillId="0" borderId="1" xfId="3" applyFont="1" applyBorder="1" applyAlignment="1"/>
    <xf numFmtId="44" fontId="9" fillId="0" borderId="0" xfId="6" applyFont="1" applyBorder="1" applyAlignment="1">
      <alignment wrapText="1"/>
    </xf>
    <xf numFmtId="0" fontId="9" fillId="2" borderId="2" xfId="4" applyFont="1" applyFill="1" applyBorder="1" applyAlignment="1">
      <alignment vertical="center" wrapText="1"/>
    </xf>
    <xf numFmtId="44" fontId="0" fillId="0" borderId="0" xfId="3" applyFont="1" applyBorder="1" applyAlignment="1"/>
    <xf numFmtId="0" fontId="9" fillId="2" borderId="11" xfId="4" applyFont="1" applyFill="1" applyBorder="1" applyAlignment="1">
      <alignment vertical="center" wrapText="1"/>
    </xf>
    <xf numFmtId="0" fontId="10" fillId="0" borderId="0" xfId="0" applyFont="1"/>
    <xf numFmtId="44" fontId="12" fillId="0" borderId="1" xfId="0" applyNumberFormat="1" applyFont="1" applyBorder="1" applyAlignment="1">
      <alignment horizontal="center" vertical="center"/>
    </xf>
    <xf numFmtId="44" fontId="12" fillId="0" borderId="1" xfId="6" applyFont="1" applyBorder="1" applyAlignment="1">
      <alignment wrapText="1"/>
    </xf>
    <xf numFmtId="0" fontId="6" fillId="4" borderId="6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16" fillId="3" borderId="0" xfId="4" applyFont="1" applyFill="1"/>
    <xf numFmtId="0" fontId="9" fillId="2" borderId="1" xfId="4" applyFont="1" applyFill="1" applyBorder="1" applyAlignment="1">
      <alignment vertical="center" wrapText="1"/>
    </xf>
    <xf numFmtId="44" fontId="9" fillId="0" borderId="1" xfId="3" applyFont="1" applyBorder="1" applyAlignment="1"/>
    <xf numFmtId="0" fontId="0" fillId="0" borderId="0" xfId="0" applyAlignment="1">
      <alignment horizontal="left"/>
    </xf>
    <xf numFmtId="0" fontId="0" fillId="5" borderId="1" xfId="0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textRotation="90" wrapText="1"/>
    </xf>
    <xf numFmtId="0" fontId="8" fillId="4" borderId="12" xfId="0" applyFont="1" applyFill="1" applyBorder="1" applyAlignment="1">
      <alignment horizontal="center" vertical="center" textRotation="90" wrapText="1"/>
    </xf>
    <xf numFmtId="0" fontId="8" fillId="4" borderId="13" xfId="0" applyFont="1" applyFill="1" applyBorder="1" applyAlignment="1">
      <alignment horizontal="center" vertical="center" textRotation="90" wrapText="1"/>
    </xf>
    <xf numFmtId="0" fontId="8" fillId="4" borderId="14" xfId="0" applyFont="1" applyFill="1" applyBorder="1" applyAlignment="1">
      <alignment horizontal="center" vertical="center" textRotation="90" wrapText="1"/>
    </xf>
    <xf numFmtId="0" fontId="0" fillId="0" borderId="9" xfId="0" applyBorder="1" applyAlignment="1">
      <alignment horizontal="left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center" vertical="top" wrapText="1"/>
    </xf>
    <xf numFmtId="0" fontId="18" fillId="3" borderId="2" xfId="0" applyFont="1" applyFill="1" applyBorder="1" applyAlignment="1">
      <alignment horizontal="center" vertical="top" wrapText="1"/>
    </xf>
    <xf numFmtId="0" fontId="18" fillId="3" borderId="3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</cellXfs>
  <cellStyles count="7">
    <cellStyle name="Excel Built-in Normal" xfId="1" xr:uid="{00000000-0005-0000-0000-000000000000}"/>
    <cellStyle name="Mena" xfId="3" builtinId="4"/>
    <cellStyle name="Mena 2" xfId="6" xr:uid="{00000000-0005-0000-0000-000032000000}"/>
    <cellStyle name="Normálna" xfId="0" builtinId="0"/>
    <cellStyle name="Normálna 2" xfId="4" xr:uid="{89D841B0-C4A5-486E-8C34-42C368EE2ED7}"/>
    <cellStyle name="Normálne 2" xfId="2" xr:uid="{00000000-0005-0000-0000-000002000000}"/>
    <cellStyle name="Normálne 2 2" xfId="5" xr:uid="{00000000-0005-0000-0000-000002000000}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7"/>
  <sheetViews>
    <sheetView tabSelected="1" topLeftCell="A22" zoomScaleNormal="100" workbookViewId="0">
      <selection activeCell="N35" sqref="N35"/>
    </sheetView>
  </sheetViews>
  <sheetFormatPr defaultColWidth="15.140625" defaultRowHeight="15" customHeight="1" x14ac:dyDescent="0.25"/>
  <cols>
    <col min="1" max="1" width="11" customWidth="1"/>
    <col min="2" max="2" width="52.42578125" customWidth="1"/>
    <col min="3" max="3" width="20.85546875" customWidth="1"/>
    <col min="4" max="4" width="28.140625" customWidth="1"/>
    <col min="5" max="5" width="18.42578125" customWidth="1"/>
    <col min="6" max="17" width="7.5703125" customWidth="1"/>
  </cols>
  <sheetData>
    <row r="1" spans="1:5" ht="39.6" customHeight="1" x14ac:dyDescent="0.25">
      <c r="A1" s="37" t="s">
        <v>15</v>
      </c>
      <c r="B1" s="37"/>
      <c r="C1" s="37"/>
      <c r="D1" s="37"/>
    </row>
    <row r="2" spans="1:5" ht="18.75" customHeight="1" x14ac:dyDescent="0.3">
      <c r="A2" s="38" t="s">
        <v>16</v>
      </c>
      <c r="B2" s="38"/>
      <c r="C2" s="38"/>
      <c r="D2" s="38"/>
    </row>
    <row r="3" spans="1:5" ht="18.75" customHeight="1" x14ac:dyDescent="0.3">
      <c r="A3" s="38" t="s">
        <v>50</v>
      </c>
      <c r="B3" s="38"/>
      <c r="C3" s="38"/>
      <c r="D3" s="38"/>
    </row>
    <row r="4" spans="1:5" ht="15.75" x14ac:dyDescent="0.25">
      <c r="A4" s="39" t="s">
        <v>53</v>
      </c>
      <c r="B4" s="39"/>
      <c r="C4" s="39"/>
      <c r="D4" s="39"/>
    </row>
    <row r="5" spans="1:5" x14ac:dyDescent="0.25">
      <c r="A5" s="3"/>
      <c r="B5" s="4"/>
      <c r="C5" s="4"/>
      <c r="D5" s="4"/>
    </row>
    <row r="6" spans="1:5" x14ac:dyDescent="0.25">
      <c r="A6" s="1" t="s">
        <v>0</v>
      </c>
      <c r="B6" s="1"/>
    </row>
    <row r="7" spans="1:5" x14ac:dyDescent="0.25">
      <c r="A7" s="40" t="s">
        <v>1</v>
      </c>
      <c r="B7" s="41"/>
    </row>
    <row r="8" spans="1:5" x14ac:dyDescent="0.25">
      <c r="A8" s="5"/>
      <c r="B8" s="5"/>
    </row>
    <row r="9" spans="1:5" x14ac:dyDescent="0.25">
      <c r="A9" s="42" t="s">
        <v>2</v>
      </c>
      <c r="B9" s="42"/>
    </row>
    <row r="10" spans="1:5" ht="15" customHeight="1" x14ac:dyDescent="0.25">
      <c r="A10" s="35" t="s">
        <v>3</v>
      </c>
      <c r="B10" s="35"/>
      <c r="C10" s="36"/>
      <c r="D10" s="36"/>
      <c r="E10" s="36"/>
    </row>
    <row r="11" spans="1:5" ht="15" customHeight="1" x14ac:dyDescent="0.25">
      <c r="A11" s="35" t="s">
        <v>4</v>
      </c>
      <c r="B11" s="35"/>
      <c r="C11" s="36"/>
      <c r="D11" s="36"/>
      <c r="E11" s="36"/>
    </row>
    <row r="12" spans="1:5" ht="15" customHeight="1" x14ac:dyDescent="0.25">
      <c r="A12" s="35" t="s">
        <v>17</v>
      </c>
      <c r="B12" s="48"/>
      <c r="C12" s="36"/>
      <c r="D12" s="36"/>
      <c r="E12" s="36"/>
    </row>
    <row r="13" spans="1:5" ht="15" customHeight="1" x14ac:dyDescent="0.25">
      <c r="A13" s="35" t="s">
        <v>51</v>
      </c>
      <c r="B13" s="48"/>
      <c r="C13" s="36"/>
      <c r="D13" s="36"/>
      <c r="E13" s="36"/>
    </row>
    <row r="14" spans="1:5" ht="15" customHeight="1" x14ac:dyDescent="0.25">
      <c r="A14" s="35" t="s">
        <v>52</v>
      </c>
      <c r="B14" s="48"/>
      <c r="C14" s="36"/>
      <c r="D14" s="36"/>
      <c r="E14" s="36"/>
    </row>
    <row r="15" spans="1:5" ht="15" customHeight="1" x14ac:dyDescent="0.25">
      <c r="A15" s="35" t="s">
        <v>5</v>
      </c>
      <c r="B15" s="35"/>
      <c r="C15" s="36"/>
      <c r="D15" s="36"/>
      <c r="E15" s="36"/>
    </row>
    <row r="16" spans="1:5" ht="15" customHeight="1" x14ac:dyDescent="0.25">
      <c r="A16" s="35" t="s">
        <v>6</v>
      </c>
      <c r="B16" s="35"/>
      <c r="C16" s="36"/>
      <c r="D16" s="36"/>
      <c r="E16" s="36"/>
    </row>
    <row r="17" spans="1:5" ht="15" customHeight="1" x14ac:dyDescent="0.25">
      <c r="A17" s="35" t="s">
        <v>7</v>
      </c>
      <c r="B17" s="35"/>
      <c r="C17" s="36"/>
      <c r="D17" s="36"/>
      <c r="E17" s="36"/>
    </row>
    <row r="18" spans="1:5" ht="15" customHeight="1" x14ac:dyDescent="0.25">
      <c r="A18" s="7"/>
      <c r="B18" s="8"/>
      <c r="C18" s="36"/>
      <c r="D18" s="36"/>
      <c r="E18" s="36"/>
    </row>
    <row r="19" spans="1:5" ht="14.25" customHeight="1" x14ac:dyDescent="0.25">
      <c r="A19" s="7"/>
      <c r="B19" s="8"/>
      <c r="C19" s="8"/>
      <c r="D19" s="8"/>
    </row>
    <row r="20" spans="1:5" x14ac:dyDescent="0.25">
      <c r="A20" s="6"/>
      <c r="D20" s="11"/>
    </row>
    <row r="21" spans="1:5" ht="25.5" x14ac:dyDescent="0.25">
      <c r="A21" s="10" t="s">
        <v>22</v>
      </c>
      <c r="B21" s="10" t="s">
        <v>9</v>
      </c>
      <c r="C21" s="31" t="s">
        <v>28</v>
      </c>
      <c r="D21" s="55" t="s">
        <v>8</v>
      </c>
      <c r="E21" s="56"/>
    </row>
    <row r="22" spans="1:5" ht="25.5" x14ac:dyDescent="0.25">
      <c r="A22" s="45" t="s">
        <v>26</v>
      </c>
      <c r="B22" s="25" t="s">
        <v>54</v>
      </c>
      <c r="C22" s="33" t="s">
        <v>33</v>
      </c>
      <c r="D22" s="57"/>
      <c r="E22" s="58"/>
    </row>
    <row r="23" spans="1:5" ht="38.25" x14ac:dyDescent="0.25">
      <c r="A23" s="46"/>
      <c r="B23" s="25" t="s">
        <v>34</v>
      </c>
      <c r="C23" s="33" t="s">
        <v>33</v>
      </c>
      <c r="D23" s="59"/>
      <c r="E23" s="60"/>
    </row>
    <row r="24" spans="1:5" ht="25.5" x14ac:dyDescent="0.25">
      <c r="A24" s="46"/>
      <c r="B24" s="25" t="s">
        <v>35</v>
      </c>
      <c r="C24" s="33" t="s">
        <v>33</v>
      </c>
      <c r="D24" s="59"/>
      <c r="E24" s="60"/>
    </row>
    <row r="25" spans="1:5" ht="25.5" x14ac:dyDescent="0.25">
      <c r="A25" s="46"/>
      <c r="B25" s="25" t="s">
        <v>36</v>
      </c>
      <c r="C25" s="33" t="s">
        <v>33</v>
      </c>
      <c r="D25" s="59"/>
      <c r="E25" s="60"/>
    </row>
    <row r="26" spans="1:5" x14ac:dyDescent="0.25">
      <c r="A26" s="46"/>
      <c r="B26" s="25" t="s">
        <v>41</v>
      </c>
      <c r="C26" s="33" t="s">
        <v>27</v>
      </c>
      <c r="D26" s="59"/>
      <c r="E26" s="60"/>
    </row>
    <row r="27" spans="1:5" x14ac:dyDescent="0.25">
      <c r="A27" s="46"/>
      <c r="B27" s="25" t="s">
        <v>30</v>
      </c>
      <c r="C27" s="33" t="s">
        <v>29</v>
      </c>
      <c r="D27" s="57"/>
      <c r="E27" s="58"/>
    </row>
    <row r="28" spans="1:5" x14ac:dyDescent="0.25">
      <c r="A28" s="46"/>
      <c r="B28" s="25" t="s">
        <v>32</v>
      </c>
      <c r="C28" s="33" t="s">
        <v>31</v>
      </c>
      <c r="D28" s="59"/>
      <c r="E28" s="60"/>
    </row>
    <row r="29" spans="1:5" x14ac:dyDescent="0.25">
      <c r="A29" s="46"/>
      <c r="B29" s="25" t="s">
        <v>38</v>
      </c>
      <c r="C29" s="33" t="s">
        <v>37</v>
      </c>
      <c r="D29" s="59"/>
      <c r="E29" s="60"/>
    </row>
    <row r="30" spans="1:5" x14ac:dyDescent="0.25">
      <c r="A30" s="46"/>
      <c r="B30" s="25" t="s">
        <v>40</v>
      </c>
      <c r="C30" s="33" t="s">
        <v>39</v>
      </c>
      <c r="D30" s="59"/>
      <c r="E30" s="60"/>
    </row>
    <row r="31" spans="1:5" x14ac:dyDescent="0.25">
      <c r="A31" s="46"/>
      <c r="B31" s="25" t="s">
        <v>42</v>
      </c>
      <c r="C31" s="33" t="s">
        <v>43</v>
      </c>
      <c r="D31" s="59"/>
      <c r="E31" s="60"/>
    </row>
    <row r="32" spans="1:5" x14ac:dyDescent="0.25">
      <c r="A32" s="47"/>
      <c r="B32" s="25" t="s">
        <v>44</v>
      </c>
      <c r="C32" s="33" t="s">
        <v>45</v>
      </c>
      <c r="D32" s="57"/>
      <c r="E32" s="58"/>
    </row>
    <row r="34" spans="1:10" x14ac:dyDescent="0.25">
      <c r="A34" s="10" t="s">
        <v>10</v>
      </c>
      <c r="B34" s="10" t="s">
        <v>12</v>
      </c>
      <c r="C34" s="10"/>
      <c r="D34" s="9" t="s">
        <v>13</v>
      </c>
      <c r="E34" s="9" t="s">
        <v>21</v>
      </c>
    </row>
    <row r="35" spans="1:10" x14ac:dyDescent="0.25">
      <c r="A35" s="2">
        <v>215</v>
      </c>
      <c r="B35" s="34"/>
      <c r="C35" s="21"/>
      <c r="D35" s="20">
        <f>A35*B35</f>
        <v>0</v>
      </c>
      <c r="E35" s="20">
        <f>D35*1.23</f>
        <v>0</v>
      </c>
    </row>
    <row r="36" spans="1:10" x14ac:dyDescent="0.25">
      <c r="A36" s="18"/>
      <c r="B36" s="6"/>
      <c r="C36" s="6"/>
      <c r="D36" s="11"/>
    </row>
    <row r="37" spans="1:10" x14ac:dyDescent="0.25">
      <c r="A37" s="6"/>
      <c r="B37" s="24"/>
      <c r="C37" s="24"/>
      <c r="D37" s="22"/>
      <c r="E37" s="22"/>
      <c r="J37" s="26" t="s">
        <v>25</v>
      </c>
    </row>
    <row r="38" spans="1:10" ht="25.5" x14ac:dyDescent="0.25">
      <c r="A38" s="10" t="s">
        <v>18</v>
      </c>
      <c r="B38" s="10" t="s">
        <v>9</v>
      </c>
      <c r="C38" s="10"/>
      <c r="D38" s="43" t="s">
        <v>8</v>
      </c>
      <c r="E38" s="43"/>
    </row>
    <row r="39" spans="1:10" ht="38.25" x14ac:dyDescent="0.25">
      <c r="A39" s="44" t="s">
        <v>23</v>
      </c>
      <c r="B39" s="23" t="s">
        <v>24</v>
      </c>
      <c r="C39" s="23" t="s">
        <v>33</v>
      </c>
      <c r="D39" s="61"/>
      <c r="E39" s="61"/>
    </row>
    <row r="40" spans="1:10" x14ac:dyDescent="0.25">
      <c r="A40" s="44"/>
      <c r="B40" s="23" t="s">
        <v>47</v>
      </c>
      <c r="C40" s="23" t="s">
        <v>46</v>
      </c>
      <c r="D40" s="57"/>
      <c r="E40" s="58"/>
    </row>
    <row r="41" spans="1:10" x14ac:dyDescent="0.25">
      <c r="A41" s="44"/>
      <c r="B41" s="23" t="s">
        <v>49</v>
      </c>
      <c r="C41" s="23" t="s">
        <v>48</v>
      </c>
      <c r="D41" s="61"/>
      <c r="E41" s="61"/>
    </row>
    <row r="42" spans="1:10" x14ac:dyDescent="0.25">
      <c r="A42" s="53"/>
      <c r="B42" s="54"/>
      <c r="C42" s="54"/>
      <c r="D42" s="54"/>
    </row>
    <row r="43" spans="1:10" x14ac:dyDescent="0.25">
      <c r="A43" s="10" t="s">
        <v>10</v>
      </c>
      <c r="B43" s="10" t="s">
        <v>12</v>
      </c>
      <c r="C43" s="10"/>
      <c r="D43" s="9" t="s">
        <v>13</v>
      </c>
      <c r="E43" s="9" t="s">
        <v>21</v>
      </c>
    </row>
    <row r="44" spans="1:10" x14ac:dyDescent="0.25">
      <c r="A44" s="2">
        <v>5</v>
      </c>
      <c r="B44" s="34"/>
      <c r="C44" s="21"/>
      <c r="D44" s="20">
        <f>A44*B44</f>
        <v>0</v>
      </c>
      <c r="E44" s="20">
        <f>D44*1.23</f>
        <v>0</v>
      </c>
    </row>
    <row r="45" spans="1:10" x14ac:dyDescent="0.25">
      <c r="A45" s="6"/>
      <c r="B45" s="24"/>
      <c r="C45" s="24"/>
      <c r="D45" s="22"/>
      <c r="E45" s="22"/>
    </row>
    <row r="46" spans="1:10" ht="25.5" x14ac:dyDescent="0.25">
      <c r="A46" s="49" t="s">
        <v>55</v>
      </c>
      <c r="B46" s="50"/>
      <c r="C46" s="29"/>
      <c r="D46" s="10" t="s">
        <v>14</v>
      </c>
      <c r="E46" s="9" t="s">
        <v>21</v>
      </c>
    </row>
    <row r="47" spans="1:10" ht="15" customHeight="1" x14ac:dyDescent="0.25">
      <c r="A47" s="51"/>
      <c r="B47" s="52"/>
      <c r="C47" s="30"/>
      <c r="D47" s="27">
        <f>D35+D44</f>
        <v>0</v>
      </c>
      <c r="E47" s="28">
        <f>D47*1.23</f>
        <v>0</v>
      </c>
    </row>
    <row r="48" spans="1:10" x14ac:dyDescent="0.25"/>
    <row r="49" spans="1:4" x14ac:dyDescent="0.25"/>
    <row r="50" spans="1:4" x14ac:dyDescent="0.25">
      <c r="A50" s="15" t="s">
        <v>11</v>
      </c>
      <c r="B50" s="16" t="s">
        <v>19</v>
      </c>
      <c r="C50" s="32"/>
      <c r="D50" s="17"/>
    </row>
    <row r="51" spans="1:4" x14ac:dyDescent="0.25">
      <c r="A51" s="13"/>
      <c r="B51" s="13"/>
      <c r="C51" s="13"/>
      <c r="D51" s="13"/>
    </row>
    <row r="52" spans="1:4" x14ac:dyDescent="0.25">
      <c r="A52" s="13"/>
      <c r="B52" s="13"/>
      <c r="C52" s="13"/>
      <c r="D52" s="13"/>
    </row>
    <row r="53" spans="1:4" ht="15.75" thickBot="1" x14ac:dyDescent="0.3">
      <c r="A53" s="13"/>
      <c r="B53" s="13"/>
      <c r="C53" s="13"/>
      <c r="D53" s="14"/>
    </row>
    <row r="54" spans="1:4" x14ac:dyDescent="0.25">
      <c r="A54" s="13"/>
      <c r="B54" s="13"/>
      <c r="C54" s="13"/>
      <c r="D54" s="19" t="s">
        <v>20</v>
      </c>
    </row>
    <row r="55" spans="1:4" x14ac:dyDescent="0.25">
      <c r="A55" s="13"/>
      <c r="B55" s="13"/>
      <c r="C55" s="13"/>
    </row>
    <row r="56" spans="1:4" x14ac:dyDescent="0.25"/>
    <row r="57" spans="1:4" x14ac:dyDescent="0.25"/>
    <row r="58" spans="1:4" x14ac:dyDescent="0.25"/>
    <row r="59" spans="1:4" x14ac:dyDescent="0.25"/>
    <row r="60" spans="1:4" x14ac:dyDescent="0.25"/>
    <row r="61" spans="1:4" x14ac:dyDescent="0.25"/>
    <row r="62" spans="1:4" x14ac:dyDescent="0.25"/>
    <row r="63" spans="1:4" x14ac:dyDescent="0.25"/>
    <row r="64" spans="1:4" x14ac:dyDescent="0.25"/>
    <row r="65" spans="1:4" x14ac:dyDescent="0.25"/>
    <row r="66" spans="1:4" x14ac:dyDescent="0.25"/>
    <row r="67" spans="1:4" x14ac:dyDescent="0.25"/>
    <row r="68" spans="1:4" x14ac:dyDescent="0.25"/>
    <row r="69" spans="1:4" x14ac:dyDescent="0.25"/>
    <row r="70" spans="1:4" x14ac:dyDescent="0.25"/>
    <row r="71" spans="1:4" x14ac:dyDescent="0.25"/>
    <row r="72" spans="1:4" x14ac:dyDescent="0.25"/>
    <row r="73" spans="1:4" x14ac:dyDescent="0.25"/>
    <row r="74" spans="1:4" x14ac:dyDescent="0.25"/>
    <row r="75" spans="1:4" x14ac:dyDescent="0.25"/>
    <row r="76" spans="1:4" x14ac:dyDescent="0.25"/>
    <row r="77" spans="1:4" x14ac:dyDescent="0.25"/>
    <row r="78" spans="1:4" x14ac:dyDescent="0.25"/>
    <row r="79" spans="1:4" x14ac:dyDescent="0.25"/>
    <row r="80" spans="1:4" x14ac:dyDescent="0.25">
      <c r="A80" s="6"/>
      <c r="D80" s="12"/>
    </row>
    <row r="81" spans="1:4" x14ac:dyDescent="0.25">
      <c r="A81" s="6"/>
      <c r="D81" s="12"/>
    </row>
    <row r="82" spans="1:4" x14ac:dyDescent="0.25">
      <c r="A82" s="6"/>
      <c r="D82" s="12"/>
    </row>
    <row r="83" spans="1:4" x14ac:dyDescent="0.25">
      <c r="A83" s="6"/>
      <c r="D83" s="12"/>
    </row>
    <row r="84" spans="1:4" x14ac:dyDescent="0.25">
      <c r="A84" s="6"/>
      <c r="D84" s="12"/>
    </row>
    <row r="85" spans="1:4" x14ac:dyDescent="0.25">
      <c r="A85" s="6"/>
      <c r="D85" s="12"/>
    </row>
    <row r="86" spans="1:4" ht="15" customHeight="1" x14ac:dyDescent="0.25">
      <c r="A86" s="6"/>
      <c r="D86" s="12"/>
    </row>
    <row r="87" spans="1:4" ht="15" customHeight="1" x14ac:dyDescent="0.25">
      <c r="A87" s="6"/>
      <c r="D87" s="12"/>
    </row>
    <row r="88" spans="1:4" ht="15" customHeight="1" x14ac:dyDescent="0.25">
      <c r="A88" s="6"/>
      <c r="D88" s="12"/>
    </row>
    <row r="89" spans="1:4" ht="15" customHeight="1" x14ac:dyDescent="0.25">
      <c r="A89" s="6"/>
      <c r="D89" s="12"/>
    </row>
    <row r="90" spans="1:4" x14ac:dyDescent="0.25">
      <c r="A90" s="6"/>
      <c r="D90" s="12"/>
    </row>
    <row r="91" spans="1:4" x14ac:dyDescent="0.25">
      <c r="A91" s="6"/>
      <c r="D91" s="12"/>
    </row>
    <row r="92" spans="1:4" x14ac:dyDescent="0.25">
      <c r="A92" s="6"/>
      <c r="D92" s="12"/>
    </row>
    <row r="93" spans="1:4" x14ac:dyDescent="0.25">
      <c r="A93" s="6"/>
      <c r="D93" s="12"/>
    </row>
    <row r="94" spans="1:4" x14ac:dyDescent="0.25">
      <c r="A94" s="6"/>
      <c r="D94" s="12"/>
    </row>
    <row r="95" spans="1:4" x14ac:dyDescent="0.25">
      <c r="A95" s="6"/>
      <c r="D95" s="12"/>
    </row>
    <row r="96" spans="1:4" x14ac:dyDescent="0.25">
      <c r="A96" s="6"/>
      <c r="D96" s="12"/>
    </row>
    <row r="97" spans="1:4" x14ac:dyDescent="0.25">
      <c r="A97" s="6"/>
      <c r="D97" s="12"/>
    </row>
  </sheetData>
  <mergeCells count="35">
    <mergeCell ref="A17:B17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A14:B14"/>
    <mergeCell ref="A15:B15"/>
    <mergeCell ref="A16:B16"/>
    <mergeCell ref="A12:B12"/>
    <mergeCell ref="A13:B13"/>
    <mergeCell ref="A46:B47"/>
    <mergeCell ref="A42:D42"/>
    <mergeCell ref="D32:E32"/>
    <mergeCell ref="D21:E21"/>
    <mergeCell ref="D22:E22"/>
    <mergeCell ref="D27:E27"/>
    <mergeCell ref="D41:E41"/>
    <mergeCell ref="D40:E40"/>
    <mergeCell ref="A39:A41"/>
    <mergeCell ref="A22:A32"/>
    <mergeCell ref="D38:E38"/>
    <mergeCell ref="D39:E39"/>
    <mergeCell ref="A1:D1"/>
    <mergeCell ref="A2:D2"/>
    <mergeCell ref="A3:D3"/>
    <mergeCell ref="A4:D4"/>
    <mergeCell ref="A7:B7"/>
    <mergeCell ref="A9:B9"/>
    <mergeCell ref="A10:B10"/>
    <mergeCell ref="A11:B11"/>
  </mergeCells>
  <pageMargins left="0.70866141732283472" right="0.70866141732283472" top="0.59055118110236227" bottom="0.59055118110236227" header="0.31496062992125984" footer="0.31496062992125984"/>
  <pageSetup paperSize="9" scale="59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stoličky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Milan Schvarzbacher</cp:lastModifiedBy>
  <cp:lastPrinted>2021-10-10T09:24:32Z</cp:lastPrinted>
  <dcterms:created xsi:type="dcterms:W3CDTF">2016-11-30T12:16:19Z</dcterms:created>
  <dcterms:modified xsi:type="dcterms:W3CDTF">2025-03-16T17:13:53Z</dcterms:modified>
</cp:coreProperties>
</file>